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A4BCFF21-8F2A-4281-ABE1-6F92D50F5029}"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BOQ!$A$1:$L$32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32" l="1"/>
  <c r="K18" i="32"/>
  <c r="K11" i="32"/>
  <c r="K14" i="32"/>
  <c r="K15" i="32"/>
  <c r="K17" i="32"/>
  <c r="K8" i="32" l="1"/>
  <c r="K7" i="32"/>
  <c r="K13" i="32" l="1"/>
  <c r="K9" i="32"/>
  <c r="K6" i="32"/>
  <c r="P68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4" i="1"/>
  <c r="D66" i="1" s="1"/>
  <c r="P66" i="1" s="1"/>
  <c r="P46" i="1"/>
  <c r="P47" i="1" s="1"/>
  <c r="D67" i="1" s="1"/>
  <c r="P67" i="1" s="1"/>
  <c r="P49" i="1"/>
  <c r="P50" i="1" s="1"/>
  <c r="D68" i="1" s="1"/>
  <c r="P68" i="1" s="1"/>
  <c r="P52" i="1"/>
  <c r="P53" i="1" s="1"/>
  <c r="D69" i="1" s="1"/>
  <c r="P69" i="1" s="1"/>
  <c r="P55" i="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1" i="1"/>
  <c r="P132" i="1"/>
  <c r="P135" i="1"/>
  <c r="P136" i="1"/>
  <c r="P137" i="1"/>
  <c r="P140" i="1"/>
  <c r="P141" i="1"/>
  <c r="P142" i="1"/>
  <c r="D145" i="1"/>
  <c r="P145"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3" i="1"/>
  <c r="P194" i="1"/>
  <c r="P199" i="1"/>
  <c r="P202" i="1" s="1"/>
  <c r="P200" i="1"/>
  <c r="P201" i="1"/>
  <c r="P204" i="1"/>
  <c r="P205" i="1"/>
  <c r="P206" i="1"/>
  <c r="P207" i="1"/>
  <c r="D210" i="1"/>
  <c r="P210" i="1" s="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D303" i="1"/>
  <c r="P303" i="1" s="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D355" i="1"/>
  <c r="P355" i="1" s="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D407" i="1"/>
  <c r="P407" i="1" s="1"/>
  <c r="P411" i="1" s="1"/>
  <c r="P408" i="1"/>
  <c r="P409" i="1"/>
  <c r="P410" i="1"/>
  <c r="P413" i="1"/>
  <c r="P414" i="1"/>
  <c r="P415" i="1"/>
  <c r="P416" i="1"/>
  <c r="P417" i="1"/>
  <c r="P418" i="1"/>
  <c r="P419" i="1"/>
  <c r="P420" i="1"/>
  <c r="P421" i="1"/>
  <c r="P422" i="1"/>
  <c r="D430" i="1"/>
  <c r="P430" i="1" s="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D88" i="1" l="1"/>
  <c r="P88" i="1" s="1"/>
  <c r="P57" i="1"/>
  <c r="D70" i="1" s="1"/>
  <c r="P70" i="1" s="1"/>
  <c r="P190" i="1"/>
  <c r="D197" i="1" s="1"/>
  <c r="P197" i="1" s="1"/>
  <c r="P564" i="1"/>
  <c r="P195" i="1"/>
  <c r="P133" i="1"/>
  <c r="P23" i="1"/>
  <c r="D65" i="1" s="1"/>
  <c r="P65" i="1" s="1"/>
  <c r="P72" i="1" s="1"/>
  <c r="P85" i="1" s="1"/>
  <c r="P181" i="1"/>
  <c r="D313" i="1" s="1"/>
  <c r="P313" i="1" s="1"/>
  <c r="P547" i="1"/>
  <c r="P84" i="1"/>
  <c r="P587" i="1"/>
  <c r="P138" i="1"/>
  <c r="P127" i="1"/>
  <c r="D594" i="1" s="1"/>
  <c r="P594" i="1" s="1"/>
  <c r="P16" i="1"/>
  <c r="D64" i="1" s="1"/>
  <c r="P64" i="1" s="1"/>
  <c r="P519" i="1"/>
  <c r="P365" i="1"/>
  <c r="P143"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D219" i="1" s="1"/>
  <c r="P219" i="1" s="1"/>
  <c r="P230" i="1" s="1"/>
  <c r="P296" i="1" s="1"/>
  <c r="C299" i="1" s="1"/>
  <c r="C300" i="1" s="1"/>
  <c r="P569" i="1"/>
  <c r="D574" i="1" s="1"/>
  <c r="P574" i="1" s="1"/>
  <c r="P555" i="1"/>
  <c r="P479" i="1"/>
  <c r="P401" i="1"/>
  <c r="D579" i="1" s="1"/>
  <c r="P579" i="1" s="1"/>
  <c r="P337" i="1"/>
  <c r="P272" i="1"/>
  <c r="D527" i="1" s="1"/>
  <c r="P527" i="1" s="1"/>
  <c r="P539" i="1" s="1"/>
  <c r="P208" i="1"/>
  <c r="D312" i="1"/>
  <c r="P312" i="1" s="1"/>
  <c r="P314" i="1" s="1"/>
  <c r="P61" i="1"/>
  <c r="C95" i="1" s="1"/>
  <c r="P95" i="1" s="1"/>
  <c r="C99" i="1" s="1"/>
  <c r="P99" i="1" s="1"/>
  <c r="J100" i="1" s="1"/>
  <c r="D573" i="1"/>
  <c r="P573" i="1" s="1"/>
  <c r="D428" i="1"/>
  <c r="P428" i="1" s="1"/>
  <c r="D572" i="1"/>
  <c r="P572" i="1" s="1"/>
  <c r="D435" i="1"/>
  <c r="P435" i="1" s="1"/>
  <c r="P442" i="1" s="1"/>
  <c r="C97" i="1"/>
  <c r="P97" i="1" s="1"/>
  <c r="F100" i="1" s="1"/>
  <c r="P100" i="1" l="1"/>
  <c r="P575" i="1"/>
  <c r="P300" i="1"/>
  <c r="C301" i="1"/>
  <c r="P301" i="1" s="1"/>
  <c r="E353" i="1"/>
  <c r="P353" i="1" s="1"/>
  <c r="D426" i="1"/>
  <c r="P426" i="1" s="1"/>
  <c r="P432" i="1" s="1"/>
  <c r="D541" i="1"/>
  <c r="P541" i="1" s="1"/>
  <c r="D580" i="1"/>
  <c r="P580" i="1" s="1"/>
  <c r="P581" i="1" s="1"/>
  <c r="D444" i="1" l="1"/>
  <c r="D577" i="1"/>
  <c r="P577" i="1" s="1"/>
  <c r="D446" i="1" l="1"/>
  <c r="P446" i="1" s="1"/>
  <c r="P444" i="1"/>
</calcChain>
</file>

<file path=xl/sharedStrings.xml><?xml version="1.0" encoding="utf-8"?>
<sst xmlns="http://schemas.openxmlformats.org/spreadsheetml/2006/main" count="2501" uniqueCount="459">
  <si>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</si>
  <si>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</si>
  <si>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</si>
  <si>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</si>
  <si>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</si>
  <si>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</si>
  <si>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</si>
  <si>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</si>
  <si>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</si>
  <si>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</si>
  <si>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</si>
  <si>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</si>
  <si>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</si>
  <si>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</si>
  <si>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</si>
  <si>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</si>
  <si>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</si>
  <si>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</si>
  <si>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</si>
  <si>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</si>
  <si>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</si>
  <si>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</si>
  <si>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</si>
  <si>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</si>
  <si>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</si>
  <si>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</si>
  <si>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</si>
  <si>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</si>
  <si>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</si>
  <si>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</si>
  <si>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</si>
  <si>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</si>
  <si>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</si>
  <si>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</si>
  <si>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</si>
  <si>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</si>
  <si>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</si>
  <si>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</si>
  <si>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</si>
  <si>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</si>
  <si>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</si>
  <si>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</si>
  <si>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</si>
  <si>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</si>
  <si>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</si>
  <si>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</si>
  <si>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</si>
  <si>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</si>
  <si>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</si>
  <si>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</si>
  <si>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</si>
  <si>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</si>
  <si>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</si>
  <si>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</si>
  <si>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</si>
  <si>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</si>
  <si>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</si>
  <si>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</si>
  <si>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</si>
  <si>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</si>
  <si>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</si>
  <si>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</si>
  <si>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</si>
  <si>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</si>
  <si>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</si>
  <si>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</si>
  <si>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</si>
  <si>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</si>
  <si>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</si>
  <si>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</si>
  <si>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</si>
  <si>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</si>
  <si>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</si>
  <si>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</si>
  <si>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</si>
  <si>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</si>
  <si>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</si>
  <si>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</si>
  <si>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</si>
  <si>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</si>
  <si>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</si>
  <si>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</si>
  <si>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</si>
  <si>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</si>
  <si>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</si>
  <si>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</si>
  <si>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</si>
  <si>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</si>
  <si>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</si>
  <si>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</si>
  <si>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</si>
  <si>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</si>
  <si>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</si>
  <si>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</si>
  <si>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</si>
  <si>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</si>
  <si>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</si>
  <si>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</si>
  <si>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</si>
  <si>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</si>
  <si>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</si>
  <si>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</si>
  <si>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</si>
  <si>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</si>
  <si>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</si>
  <si>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</si>
  <si>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</si>
  <si>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</si>
  <si>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</si>
  <si>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</si>
  <si>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</si>
  <si>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</si>
  <si>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</si>
  <si>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</si>
  <si>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</si>
  <si>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</si>
  <si>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</si>
  <si>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</si>
  <si>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</si>
  <si>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</si>
  <si>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</si>
  <si>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</si>
  <si>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</si>
  <si>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</si>
  <si>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</si>
  <si>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</si>
  <si>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</si>
  <si>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</si>
  <si>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</si>
  <si>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</si>
  <si>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</si>
  <si>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</si>
  <si>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</si>
  <si>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</si>
  <si>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</si>
  <si>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</si>
  <si>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</si>
  <si>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</si>
  <si>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</si>
  <si>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</si>
  <si>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</si>
  <si>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</si>
  <si>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</si>
  <si>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</si>
  <si>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</si>
  <si>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</si>
  <si>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</si>
  <si>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</si>
  <si>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</si>
  <si>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</si>
  <si>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</si>
  <si>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</si>
  <si>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</si>
  <si>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</si>
  <si>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</si>
  <si>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</si>
  <si>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</si>
  <si>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</si>
  <si>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</si>
  <si>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</si>
  <si>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</si>
  <si>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</si>
  <si>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</si>
  <si>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</si>
  <si>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</si>
  <si>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</si>
  <si>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</si>
  <si>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</si>
  <si>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</si>
  <si>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</si>
  <si>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</si>
  <si>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</si>
  <si>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</si>
  <si>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</si>
  <si>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</si>
  <si>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</si>
  <si>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</si>
  <si>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</si>
  <si>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</si>
  <si>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</si>
  <si>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</si>
  <si>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</si>
  <si>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</si>
  <si>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</si>
  <si>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</si>
  <si>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</si>
  <si>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</si>
  <si>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</si>
  <si>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</si>
  <si>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</si>
  <si>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</si>
  <si>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</si>
  <si>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</si>
  <si>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</si>
  <si>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</si>
  <si>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</si>
  <si>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</si>
  <si>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</si>
  <si>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</si>
  <si>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</si>
  <si>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</si>
  <si>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</si>
  <si>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</si>
  <si>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</si>
  <si>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</si>
  <si>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</si>
  <si>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</si>
  <si>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</si>
  <si>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</si>
  <si>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</si>
  <si>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</si>
  <si>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</si>
  <si>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</si>
  <si>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</si>
  <si>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</si>
  <si>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</si>
  <si>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</si>
  <si>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</si>
  <si>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</si>
  <si>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</si>
  <si>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</si>
  <si>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</si>
  <si>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</si>
  <si>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</si>
  <si>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</si>
  <si>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</si>
  <si>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</si>
  <si>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</si>
  <si>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</si>
  <si>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</si>
  <si>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</si>
  <si>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</si>
  <si>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</si>
  <si>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</si>
  <si>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</si>
  <si>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</si>
  <si>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</si>
  <si>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</si>
  <si>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</si>
  <si>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</si>
  <si>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</si>
  <si>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</si>
  <si>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</si>
  <si>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</si>
  <si>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</si>
  <si>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</si>
  <si>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</si>
  <si>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</si>
  <si>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</si>
  <si>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</si>
  <si>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</si>
  <si>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</si>
  <si>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</si>
  <si>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</si>
  <si>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</si>
  <si>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</si>
  <si>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</si>
  <si>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</si>
  <si>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</si>
  <si>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</si>
  <si>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</si>
  <si>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</si>
  <si>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</si>
  <si>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</si>
  <si>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</si>
  <si>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</si>
  <si>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</si>
  <si>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</si>
  <si>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</si>
  <si>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</si>
  <si>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</si>
  <si>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</si>
  <si>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</si>
  <si>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</si>
  <si>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</si>
  <si>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</si>
  <si>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</si>
  <si>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</si>
  <si>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</si>
  <si>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</si>
  <si>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</si>
  <si>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</si>
  <si>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</si>
  <si>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</si>
  <si>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</si>
  <si>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</si>
  <si>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</si>
  <si>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</si>
  <si>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</si>
  <si>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</si>
  <si>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</si>
  <si>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</si>
  <si>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</si>
  <si>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</si>
  <si>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</si>
  <si>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</si>
  <si>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</si>
  <si>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</si>
  <si>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</si>
  <si>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</si>
  <si>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</si>
  <si>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</si>
  <si>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</si>
  <si>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</si>
  <si>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</si>
  <si>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</si>
  <si>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</si>
  <si>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</si>
  <si>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</si>
  <si>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</si>
  <si>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</si>
  <si>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</si>
  <si>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</si>
  <si>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</si>
  <si>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</si>
  <si>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</si>
  <si>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</si>
  <si>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</si>
  <si>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</si>
  <si>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</si>
  <si>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</si>
  <si>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</si>
  <si>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</si>
  <si>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</si>
  <si>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</si>
  <si>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</si>
  <si>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</si>
  <si>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</si>
  <si>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</si>
  <si>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</si>
  <si>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</si>
  <si>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</si>
  <si>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</si>
  <si>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</si>
  <si>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</si>
  <si>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</si>
  <si>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</si>
  <si>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</si>
  <si>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</si>
  <si>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</si>
  <si>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</si>
  <si>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</si>
  <si>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</si>
  <si>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</si>
  <si>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</si>
  <si>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</si>
  <si>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</si>
  <si>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</si>
  <si>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</si>
  <si>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</si>
  <si>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</si>
  <si>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</si>
  <si>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</si>
  <si>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</si>
  <si>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</si>
  <si>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</si>
  <si>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</si>
  <si>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</si>
  <si>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</si>
  <si>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</si>
  <si>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</si>
  <si>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</si>
  <si>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</si>
  <si>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</si>
  <si>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</si>
  <si>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</si>
  <si>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</si>
  <si>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</si>
  <si>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</si>
  <si>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</si>
  <si>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</si>
  <si>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</si>
  <si>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</si>
  <si>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</si>
  <si>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</si>
  <si>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</si>
  <si>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</si>
  <si>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</si>
  <si>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</si>
  <si>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</si>
  <si>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</si>
  <si>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</si>
  <si>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</si>
  <si>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</si>
  <si>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</si>
  <si>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</si>
  <si>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</si>
  <si>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</si>
  <si>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</si>
  <si>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</si>
  <si>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</si>
  <si>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</si>
  <si>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</si>
  <si>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</si>
  <si>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</si>
  <si>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</si>
  <si>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</si>
  <si>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</si>
  <si>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</si>
  <si>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</si>
  <si>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</si>
  <si>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</si>
  <si>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</si>
  <si>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</si>
  <si>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</si>
  <si>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</si>
  <si>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</si>
  <si>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</si>
  <si>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</si>
  <si>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</si>
  <si>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</si>
  <si>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</si>
  <si>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</si>
  <si>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</si>
  <si>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</si>
  <si>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</si>
  <si>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</si>
  <si>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</si>
  <si>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</si>
  <si>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</si>
  <si>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</si>
  <si>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</si>
  <si>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</si>
  <si>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</si>
  <si>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</si>
  <si>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 xml:space="preserve">Miscellaneous </t>
  </si>
  <si>
    <t>lumsum</t>
  </si>
  <si>
    <t>X</t>
  </si>
  <si>
    <t>STRENGTHENING PARTICIPATORY ORGANIZATION</t>
  </si>
  <si>
    <t>Plaster work</t>
  </si>
  <si>
    <t>Grouting</t>
  </si>
  <si>
    <t>i</t>
  </si>
  <si>
    <t>Removal of demage palster and Replastring (PATCHING)  of demaged plaster work of (1:4) C/S of classrooms,office and wiranda.</t>
  </si>
  <si>
    <t>Flooring</t>
  </si>
  <si>
    <t>Solar System</t>
  </si>
  <si>
    <t>Paint Work</t>
  </si>
  <si>
    <t>Washroom repair</t>
  </si>
  <si>
    <t>Removal of exisiting grout and Providing and laying of Cement mortar 1.5" thick grouting on classrooms,office and wrinda roof.</t>
  </si>
  <si>
    <t>Removal of existing demage C.C block and Provinding and laying of pucca floor(1:2:4 )(Patching) concrete for classrooms and ground.</t>
  </si>
  <si>
    <t>ii</t>
  </si>
  <si>
    <t xml:space="preserve">Applying  distembering ,oil paint Weather resistant   paint  coating such as  ICI weather sheet sheild ,Berger weather coat or equivalent to  exterior and interior walls or ceiling   door windows, Grills, including supplying all materials ,lobour scaffolding and removel and removel of debris etc  with scoffoldings            </t>
  </si>
  <si>
    <t>Lumpsum</t>
  </si>
  <si>
    <t>Wooden Work</t>
  </si>
  <si>
    <t>Unit</t>
  </si>
  <si>
    <t>Doors Repair</t>
  </si>
  <si>
    <t>Brick Masonary 1:4</t>
  </si>
  <si>
    <t>SFT</t>
  </si>
  <si>
    <t>CFT</t>
  </si>
  <si>
    <t>No</t>
  </si>
  <si>
    <t>Total Amount</t>
  </si>
  <si>
    <t>Windows New</t>
  </si>
  <si>
    <t>Providing of 2 solar Pannels 180 watt. Provision and fixing of 4 solar fansGFC, Taimoor, Khursheed with complete fitting. (Pati fitting)</t>
  </si>
  <si>
    <t xml:space="preserve">boundry wall repairing </t>
  </si>
  <si>
    <t>Rehabilitation of existing of toilet lumpsum providing proper drainage andrepair  senatry fitting.</t>
  </si>
  <si>
    <t>Construction of Septic tank (4ft length, 4ft width,  ft depth) 9" masonary with ratio 1:4 inner plaster, cover with RCC slab</t>
  </si>
  <si>
    <t>iii</t>
  </si>
  <si>
    <t xml:space="preserve">Provide and fixing of water tank 600 litters Master with  complete sanatary  fitting </t>
  </si>
  <si>
    <t>providing and fixing of Solar motor with solar pannel with complete fitting.</t>
  </si>
  <si>
    <t>School Name:  GPS Bhai Khan Lashari                           Semis Code: 402010383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</si>
</sst>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0_-;\-* #,##0_-;_-* &quot;-&quot;_-;_-@_-"/>
    <numFmt numFmtId="165" formatCode="_-* #,##0.00_-;\-* #,##0.00_-;_-* &quot;-&quot;??_-;_-@_-"/>
    <numFmt numFmtId="166" formatCode="0.000"/>
    <numFmt numFmtId="168" formatCode="_ * #,##0.00_ ;_ * \-#,##0.00_ ;_ * &quot;-&quot;??_ ;_ @_ "/>
    <numFmt numFmtId="169" formatCode="#,##0_);\(#,##0\);&quot;---&quot;"/>
    <numFmt numFmtId="170" formatCode="0&quot;)&quot;"/>
    <numFmt numFmtId="171" formatCode="_(* #,##0.000_);_(* \(#,##0.000\);_(* &quot;-&quot;??_);_(@_)"/>
    <numFmt numFmtId="172" formatCode="_ * #,##0_ ;_ * \-#,##0_ ;_ * &quot;-&quot;??_ ;_ @_ "/>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sz val="24"/>
      <name val="Bookman Old Style"/>
      <family val="1"/>
    </font>
    <font>
      <b/>
      <sz val="18"/>
      <name val="Bookman Old Style"/>
      <family val="1"/>
    </font>
    <font>
      <sz val="16"/>
      <name val="Bookman Old Style"/>
      <family val="1"/>
    </font>
    <font>
      <sz val="16"/>
      <color theme="1"/>
      <name val="Bookman Old Style"/>
      <family val="1"/>
    </font>
    <font>
      <b/>
      <sz val="16"/>
      <color theme="1"/>
      <name val="Bookman Old Style"/>
      <family val="1"/>
    </font>
    <font>
      <b/>
      <sz val="16"/>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8"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5"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7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9"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6"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5" fillId="2" borderId="0" xfId="76" applyFont="1" applyFill="1" applyAlignment="1">
      <alignment vertical="center"/>
    </xf>
    <xf numFmtId="0" fontId="18" fillId="2" borderId="0" xfId="76" applyFont="1" applyFill="1" applyAlignment="1">
      <alignment vertical="center"/>
    </xf>
    <xf numFmtId="43" fontId="28" fillId="0" borderId="0" xfId="0" applyNumberFormat="1" applyFont="1" applyAlignment="1">
      <alignment horizontal="center" vertical="center"/>
    </xf>
    <xf numFmtId="0" fontId="25" fillId="2" borderId="0" xfId="76" applyFont="1" applyFill="1"/>
    <xf numFmtId="0" fontId="18" fillId="2" borderId="0" xfId="76" applyFont="1" applyFill="1"/>
    <xf numFmtId="0" fontId="32" fillId="2" borderId="0" xfId="76" applyFont="1" applyFill="1" applyAlignment="1">
      <alignment horizontal="center" vertical="center"/>
    </xf>
    <xf numFmtId="171" fontId="18" fillId="2" borderId="0" xfId="1" applyNumberFormat="1" applyFont="1" applyFill="1" applyAlignment="1">
      <alignment wrapText="1"/>
    </xf>
    <xf numFmtId="171"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1" fontId="18" fillId="2" borderId="0" xfId="1" applyNumberFormat="1" applyFont="1" applyFill="1"/>
    <xf numFmtId="43" fontId="18" fillId="2" borderId="0" xfId="1" applyFont="1" applyFill="1"/>
    <xf numFmtId="43" fontId="18" fillId="2" borderId="0" xfId="76" applyNumberFormat="1" applyFont="1" applyFill="1"/>
    <xf numFmtId="43" fontId="34" fillId="0" borderId="1" xfId="82" applyFont="1" applyFill="1" applyBorder="1" applyAlignment="1">
      <alignment horizontal="center" vertical="center" wrapText="1"/>
    </xf>
    <xf numFmtId="171" fontId="25" fillId="2" borderId="1" xfId="1" applyNumberFormat="1" applyFont="1" applyFill="1" applyBorder="1" applyAlignment="1">
      <alignment horizontal="center" vertical="center" wrapText="1"/>
    </xf>
    <xf numFmtId="43" fontId="25" fillId="2" borderId="1" xfId="1" applyFont="1" applyFill="1" applyBorder="1" applyAlignment="1">
      <alignment horizontal="center" vertical="center" wrapText="1"/>
    </xf>
    <xf numFmtId="43" fontId="28" fillId="0" borderId="1" xfId="0" applyNumberFormat="1" applyFont="1" applyBorder="1" applyAlignment="1">
      <alignment horizontal="center" vertical="center"/>
    </xf>
    <xf numFmtId="0" fontId="18" fillId="2" borderId="0" xfId="76" applyFont="1" applyFill="1" applyAlignment="1">
      <alignment vertical="top"/>
    </xf>
    <xf numFmtId="0" fontId="25" fillId="2" borderId="1" xfId="76" applyFont="1" applyFill="1" applyBorder="1" applyAlignment="1">
      <alignment horizontal="center" vertical="center" wrapText="1"/>
    </xf>
    <xf numFmtId="43" fontId="25" fillId="2" borderId="1" xfId="1" applyFont="1" applyFill="1" applyBorder="1" applyAlignment="1">
      <alignment vertical="center" wrapText="1"/>
    </xf>
    <xf numFmtId="0" fontId="25" fillId="2" borderId="1" xfId="76" quotePrefix="1" applyFont="1" applyFill="1" applyBorder="1" applyAlignment="1">
      <alignment horizontal="center" vertical="center" wrapText="1"/>
    </xf>
    <xf numFmtId="43" fontId="34" fillId="0" borderId="7" xfId="82" applyFont="1" applyFill="1" applyBorder="1" applyAlignment="1">
      <alignment horizontal="center" vertical="center" wrapText="1"/>
    </xf>
    <xf numFmtId="0" fontId="25" fillId="2" borderId="7" xfId="76" applyFont="1" applyFill="1" applyBorder="1" applyAlignment="1">
      <alignment horizontal="center" vertical="center" wrapText="1"/>
    </xf>
    <xf numFmtId="171" fontId="25" fillId="2" borderId="7" xfId="1" applyNumberFormat="1" applyFont="1" applyFill="1" applyBorder="1" applyAlignment="1">
      <alignment horizontal="center" vertical="center" wrapText="1"/>
    </xf>
    <xf numFmtId="0" fontId="26" fillId="2" borderId="12" xfId="76" applyFont="1" applyFill="1" applyBorder="1" applyAlignment="1">
      <alignment horizontal="center" vertical="center" wrapText="1"/>
    </xf>
    <xf numFmtId="0" fontId="26" fillId="2" borderId="12" xfId="76" applyFont="1" applyFill="1" applyBorder="1" applyAlignment="1">
      <alignment horizontal="center" vertical="top" wrapText="1"/>
    </xf>
    <xf numFmtId="171" fontId="27" fillId="0" borderId="13" xfId="1" applyNumberFormat="1" applyFont="1" applyFill="1" applyBorder="1" applyAlignment="1">
      <alignment horizontal="center" vertical="center" wrapText="1"/>
    </xf>
    <xf numFmtId="43" fontId="27" fillId="0" borderId="13" xfId="1" applyFont="1" applyFill="1" applyBorder="1" applyAlignment="1">
      <alignment horizontal="center" vertical="center" wrapText="1"/>
    </xf>
    <xf numFmtId="0" fontId="25" fillId="2" borderId="6" xfId="76" applyFont="1" applyFill="1" applyBorder="1"/>
    <xf numFmtId="43" fontId="28" fillId="0" borderId="6" xfId="0" applyNumberFormat="1" applyFont="1" applyBorder="1" applyAlignment="1">
      <alignment horizontal="center" vertical="center"/>
    </xf>
    <xf numFmtId="0" fontId="18" fillId="2" borderId="6" xfId="76" applyFont="1" applyFill="1" applyBorder="1"/>
    <xf numFmtId="0" fontId="31" fillId="0" borderId="0" xfId="76" applyFont="1"/>
    <xf numFmtId="2" fontId="30" fillId="0" borderId="1" xfId="76" applyNumberFormat="1" applyFont="1" applyBorder="1" applyAlignment="1">
      <alignment vertical="center" wrapText="1"/>
    </xf>
    <xf numFmtId="0" fontId="25" fillId="2" borderId="1" xfId="76" applyFont="1" applyFill="1" applyBorder="1" applyAlignment="1">
      <alignment vertical="center" wrapText="1"/>
    </xf>
    <xf numFmtId="43" fontId="27" fillId="0" borderId="14" xfId="1" quotePrefix="1" applyFont="1" applyFill="1" applyBorder="1" applyAlignment="1">
      <alignment horizontal="center" vertical="center" wrapText="1"/>
    </xf>
    <xf numFmtId="1" fontId="26" fillId="2" borderId="11" xfId="76" applyNumberFormat="1" applyFont="1" applyFill="1" applyBorder="1" applyAlignment="1">
      <alignment horizontal="center" vertical="center"/>
    </xf>
    <xf numFmtId="0" fontId="25" fillId="2" borderId="9" xfId="76" quotePrefix="1" applyFont="1" applyFill="1" applyBorder="1" applyAlignment="1">
      <alignment horizontal="center" vertical="center" wrapText="1"/>
    </xf>
    <xf numFmtId="1" fontId="26" fillId="2" borderId="17" xfId="76" applyNumberFormat="1" applyFont="1" applyFill="1" applyBorder="1" applyAlignment="1">
      <alignment vertical="center"/>
    </xf>
    <xf numFmtId="2" fontId="38" fillId="0" borderId="9" xfId="76" applyNumberFormat="1" applyFont="1" applyBorder="1" applyAlignment="1">
      <alignment vertical="top" wrapText="1"/>
    </xf>
    <xf numFmtId="2" fontId="30" fillId="0" borderId="9" xfId="76" applyNumberFormat="1" applyFont="1" applyBorder="1" applyAlignment="1">
      <alignment vertical="center" wrapText="1"/>
    </xf>
    <xf numFmtId="171" fontId="25" fillId="2" borderId="9" xfId="1" applyNumberFormat="1" applyFont="1" applyFill="1" applyBorder="1" applyAlignment="1">
      <alignment vertical="center" wrapText="1"/>
    </xf>
    <xf numFmtId="43" fontId="34" fillId="0" borderId="9" xfId="82" applyFont="1" applyFill="1" applyBorder="1" applyAlignment="1">
      <alignment vertical="center" wrapText="1"/>
    </xf>
    <xf numFmtId="2" fontId="30" fillId="0" borderId="1" xfId="76" applyNumberFormat="1" applyFont="1" applyBorder="1" applyAlignment="1">
      <alignment horizontal="center" vertical="center" wrapText="1"/>
    </xf>
    <xf numFmtId="2" fontId="30" fillId="0" borderId="8" xfId="76" applyNumberFormat="1" applyFont="1" applyBorder="1" applyAlignment="1">
      <alignment vertical="center" wrapText="1"/>
    </xf>
    <xf numFmtId="43" fontId="34" fillId="0" borderId="8" xfId="82" applyFont="1" applyFill="1" applyBorder="1" applyAlignment="1">
      <alignment vertical="center" wrapText="1"/>
    </xf>
    <xf numFmtId="2" fontId="30" fillId="0" borderId="1" xfId="76" applyNumberFormat="1" applyFont="1" applyBorder="1" applyAlignment="1">
      <alignment horizontal="right" vertical="center" wrapText="1"/>
    </xf>
    <xf numFmtId="171" fontId="25" fillId="2" borderId="1" xfId="1" applyNumberFormat="1" applyFont="1" applyFill="1" applyBorder="1" applyAlignment="1">
      <alignment vertical="center" wrapText="1"/>
    </xf>
    <xf numFmtId="43" fontId="34" fillId="0" borderId="1" xfId="82" applyFont="1" applyFill="1" applyBorder="1" applyAlignment="1">
      <alignment vertical="center" wrapText="1"/>
    </xf>
    <xf numFmtId="1" fontId="26" fillId="2" borderId="1" xfId="76" applyNumberFormat="1" applyFont="1" applyFill="1" applyBorder="1" applyAlignment="1">
      <alignment horizontal="center" vertical="center"/>
    </xf>
    <xf numFmtId="43" fontId="34" fillId="0" borderId="8" xfId="82" applyFont="1" applyFill="1" applyBorder="1" applyAlignment="1">
      <alignment horizontal="center" vertical="center" wrapText="1"/>
    </xf>
    <xf numFmtId="2" fontId="38" fillId="0" borderId="1" xfId="76" applyNumberFormat="1" applyFont="1" applyBorder="1" applyAlignment="1">
      <alignment vertical="top" wrapText="1"/>
    </xf>
    <xf numFmtId="0" fontId="33" fillId="0" borderId="0" xfId="0" applyFont="1" applyAlignment="1">
      <alignment horizontal="left" vertical="top"/>
    </xf>
    <xf numFmtId="0" fontId="39" fillId="0" borderId="1" xfId="0" applyFont="1" applyBorder="1" applyAlignment="1">
      <alignment horizontal="left" vertical="center" wrapText="1"/>
    </xf>
    <xf numFmtId="3" fontId="35" fillId="3" borderId="1" xfId="76" applyNumberFormat="1" applyFont="1" applyFill="1" applyBorder="1" applyAlignment="1">
      <alignment horizontal="left" vertical="center"/>
    </xf>
    <xf numFmtId="3" fontId="35" fillId="3" borderId="1" xfId="76" applyNumberFormat="1" applyFont="1" applyFill="1" applyBorder="1" applyAlignment="1">
      <alignment horizontal="center" vertical="center"/>
    </xf>
    <xf numFmtId="1" fontId="26" fillId="3" borderId="1" xfId="76" applyNumberFormat="1" applyFont="1" applyFill="1" applyBorder="1" applyAlignment="1">
      <alignment vertical="center"/>
    </xf>
    <xf numFmtId="2" fontId="35" fillId="3" borderId="1" xfId="76" applyNumberFormat="1" applyFont="1" applyFill="1" applyBorder="1" applyAlignment="1">
      <alignment vertical="top" wrapText="1"/>
    </xf>
    <xf numFmtId="1" fontId="26" fillId="3" borderId="10" xfId="76" applyNumberFormat="1" applyFont="1" applyFill="1" applyBorder="1" applyAlignment="1">
      <alignment vertical="center"/>
    </xf>
    <xf numFmtId="2" fontId="35" fillId="3" borderId="8" xfId="76" applyNumberFormat="1" applyFont="1" applyFill="1" applyBorder="1" applyAlignment="1">
      <alignment vertical="top" wrapText="1"/>
    </xf>
    <xf numFmtId="1" fontId="26" fillId="3" borderId="1" xfId="76" applyNumberFormat="1" applyFont="1" applyFill="1" applyBorder="1" applyAlignment="1">
      <alignment horizontal="center" vertical="center"/>
    </xf>
    <xf numFmtId="0" fontId="40" fillId="3" borderId="1" xfId="0" applyFont="1" applyFill="1" applyBorder="1" applyAlignment="1">
      <alignment horizontal="left" vertical="center" wrapText="1"/>
    </xf>
    <xf numFmtId="1" fontId="26" fillId="3" borderId="11" xfId="76" applyNumberFormat="1" applyFont="1" applyFill="1" applyBorder="1" applyAlignment="1">
      <alignment horizontal="center" vertical="center"/>
    </xf>
    <xf numFmtId="0" fontId="40" fillId="3" borderId="8" xfId="0" applyFont="1" applyFill="1" applyBorder="1" applyAlignment="1">
      <alignment horizontal="left" vertical="center" wrapText="1"/>
    </xf>
    <xf numFmtId="0" fontId="25" fillId="2" borderId="8" xfId="76" quotePrefix="1" applyFont="1" applyFill="1" applyBorder="1" applyAlignment="1">
      <alignment horizontal="center" vertical="center" wrapText="1"/>
    </xf>
    <xf numFmtId="171" fontId="25" fillId="2" borderId="8" xfId="1" applyNumberFormat="1" applyFont="1" applyFill="1" applyBorder="1" applyAlignment="1">
      <alignment horizontal="center" vertical="center" wrapText="1"/>
    </xf>
    <xf numFmtId="43" fontId="28" fillId="0" borderId="4" xfId="0" applyNumberFormat="1" applyFont="1" applyBorder="1" applyAlignment="1">
      <alignment horizontal="center" vertical="center"/>
    </xf>
    <xf numFmtId="43" fontId="28" fillId="0" borderId="2" xfId="0" applyNumberFormat="1" applyFont="1" applyBorder="1" applyAlignment="1">
      <alignment horizontal="center" vertical="center"/>
    </xf>
    <xf numFmtId="0" fontId="18" fillId="2" borderId="1" xfId="76" applyFont="1" applyFill="1" applyBorder="1"/>
    <xf numFmtId="3" fontId="35" fillId="2" borderId="1" xfId="76" applyNumberFormat="1" applyFont="1" applyFill="1" applyBorder="1" applyAlignment="1">
      <alignment horizontal="center" vertical="center"/>
    </xf>
    <xf numFmtId="1" fontId="26" fillId="3" borderId="8" xfId="76" applyNumberFormat="1" applyFont="1" applyFill="1" applyBorder="1" applyAlignment="1">
      <alignment horizontal="center" vertical="center"/>
    </xf>
    <xf numFmtId="43" fontId="25" fillId="2" borderId="1" xfId="1" applyFont="1" applyFill="1" applyBorder="1" applyAlignment="1">
      <alignment horizontal="right" vertical="center" wrapText="1"/>
    </xf>
    <xf numFmtId="0" fontId="18" fillId="2" borderId="0" xfId="76" applyFont="1" applyFill="1" applyAlignment="1">
      <alignment horizontal="center" vertical="center"/>
    </xf>
    <xf numFmtId="0" fontId="28" fillId="0" borderId="4" xfId="0" applyFont="1" applyBorder="1" applyAlignment="1">
      <alignment horizontal="center" vertical="center"/>
    </xf>
    <xf numFmtId="43" fontId="27" fillId="0" borderId="14" xfId="1" applyFont="1" applyFill="1" applyBorder="1" applyAlignment="1">
      <alignment vertical="center" wrapText="1"/>
    </xf>
    <xf numFmtId="1" fontId="26" fillId="3" borderId="16" xfId="76" applyNumberFormat="1" applyFont="1" applyFill="1" applyBorder="1" applyAlignment="1">
      <alignment horizontal="center" vertical="center"/>
    </xf>
    <xf numFmtId="0" fontId="25" fillId="2" borderId="8" xfId="76" applyFont="1" applyFill="1" applyBorder="1" applyAlignment="1">
      <alignment vertical="center" wrapText="1"/>
    </xf>
    <xf numFmtId="43" fontId="25" fillId="2" borderId="8" xfId="1" applyFont="1" applyFill="1" applyBorder="1" applyAlignment="1">
      <alignment vertical="center" wrapText="1"/>
    </xf>
    <xf numFmtId="0" fontId="33" fillId="0" borderId="8" xfId="0" applyFont="1" applyBorder="1" applyAlignment="1">
      <alignment horizontal="left" vertical="top"/>
    </xf>
    <xf numFmtId="0" fontId="32" fillId="2" borderId="1" xfId="76" applyFont="1" applyFill="1" applyBorder="1" applyAlignment="1">
      <alignment horizontal="center" vertical="center"/>
    </xf>
    <xf numFmtId="43" fontId="25" fillId="3" borderId="4" xfId="1" applyFont="1" applyFill="1" applyBorder="1" applyAlignment="1">
      <alignment vertical="center" wrapText="1"/>
    </xf>
    <xf numFmtId="43" fontId="25" fillId="3" borderId="2" xfId="1" applyFont="1" applyFill="1" applyBorder="1" applyAlignment="1">
      <alignment vertical="center" wrapText="1"/>
    </xf>
    <xf numFmtId="2" fontId="30" fillId="3" borderId="4" xfId="76" applyNumberFormat="1" applyFont="1" applyFill="1" applyBorder="1" applyAlignment="1">
      <alignment vertical="center" wrapText="1"/>
    </xf>
    <xf numFmtId="2" fontId="30" fillId="3" borderId="2" xfId="76" applyNumberFormat="1" applyFont="1" applyFill="1" applyBorder="1" applyAlignment="1">
      <alignment vertical="center" wrapText="1"/>
    </xf>
    <xf numFmtId="2" fontId="35" fillId="3" borderId="8" xfId="76" applyNumberFormat="1" applyFont="1" applyFill="1" applyBorder="1" applyAlignment="1">
      <alignment vertical="center" wrapText="1"/>
    </xf>
    <xf numFmtId="0" fontId="39" fillId="0" borderId="1" xfId="0" applyFont="1" applyBorder="1" applyAlignment="1">
      <alignment horizontal="left" vertical="top" wrapText="1"/>
    </xf>
    <xf numFmtId="0" fontId="28" fillId="0" borderId="1" xfId="0" applyFont="1" applyBorder="1" applyAlignment="1">
      <alignment horizontal="center" vertical="center"/>
    </xf>
    <xf numFmtId="1" fontId="26" fillId="2" borderId="10" xfId="76" applyNumberFormat="1" applyFont="1" applyFill="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0" fontId="41" fillId="2" borderId="4" xfId="76" applyFont="1" applyFill="1" applyBorder="1" applyAlignment="1">
      <alignment horizontal="center" vertical="top"/>
    </xf>
    <xf numFmtId="0" fontId="18" fillId="2" borderId="2" xfId="76" applyFont="1" applyFill="1" applyBorder="1" applyAlignment="1">
      <alignment horizontal="center" vertical="top"/>
    </xf>
    <xf numFmtId="3" fontId="35" fillId="4" borderId="18" xfId="76" applyNumberFormat="1" applyFont="1" applyFill="1" applyBorder="1" applyAlignment="1">
      <alignment horizontal="center" vertical="center"/>
    </xf>
    <xf numFmtId="3" fontId="29" fillId="3" borderId="4" xfId="76" applyNumberFormat="1" applyFont="1" applyFill="1" applyBorder="1" applyAlignment="1">
      <alignment horizontal="center" vertical="center"/>
    </xf>
    <xf numFmtId="3" fontId="29" fillId="3" borderId="2" xfId="76" applyNumberFormat="1" applyFont="1" applyFill="1" applyBorder="1" applyAlignment="1">
      <alignment horizontal="center" vertical="center"/>
    </xf>
    <xf numFmtId="12" fontId="38" fillId="0" borderId="7" xfId="76" applyNumberFormat="1" applyFont="1" applyBorder="1" applyAlignment="1">
      <alignment horizontal="left" vertical="top" wrapText="1"/>
    </xf>
    <xf numFmtId="12" fontId="38" fillId="0" borderId="8" xfId="76" applyNumberFormat="1" applyFont="1" applyBorder="1" applyAlignment="1">
      <alignment horizontal="left" vertical="top" wrapText="1"/>
    </xf>
    <xf numFmtId="12" fontId="38" fillId="0" borderId="9" xfId="76" applyNumberFormat="1" applyFont="1" applyBorder="1" applyAlignment="1">
      <alignment horizontal="left" vertical="top" wrapText="1"/>
    </xf>
    <xf numFmtId="0" fontId="39" fillId="0" borderId="1" xfId="0" applyFont="1" applyBorder="1" applyAlignment="1">
      <alignment horizontal="left" vertical="top" wrapText="1"/>
    </xf>
    <xf numFmtId="0" fontId="39" fillId="0" borderId="8" xfId="0" applyFont="1" applyBorder="1" applyAlignment="1">
      <alignment horizontal="left" vertical="top" wrapText="1"/>
    </xf>
    <xf numFmtId="0" fontId="25" fillId="2" borderId="8" xfId="76" quotePrefix="1" applyFont="1" applyFill="1" applyBorder="1" applyAlignment="1">
      <alignment horizontal="center" vertical="center" wrapText="1"/>
    </xf>
    <xf numFmtId="3" fontId="36" fillId="2" borderId="4" xfId="76" applyNumberFormat="1" applyFont="1" applyFill="1" applyBorder="1" applyAlignment="1">
      <alignment horizontal="center" vertical="center" wrapText="1"/>
    </xf>
    <xf numFmtId="3" fontId="36" fillId="2" borderId="2" xfId="76" applyNumberFormat="1" applyFont="1" applyFill="1" applyBorder="1" applyAlignment="1">
      <alignment horizontal="center" vertical="center" wrapText="1"/>
    </xf>
    <xf numFmtId="3" fontId="36" fillId="2" borderId="5" xfId="76" applyNumberFormat="1" applyFont="1" applyFill="1" applyBorder="1" applyAlignment="1">
      <alignment horizontal="center" vertical="center" wrapText="1"/>
    </xf>
    <xf numFmtId="1" fontId="26" fillId="2" borderId="1" xfId="76" applyNumberFormat="1" applyFont="1" applyFill="1" applyBorder="1" applyAlignment="1">
      <alignment horizontal="center" vertical="center"/>
    </xf>
    <xf numFmtId="43" fontId="25" fillId="2" borderId="8" xfId="1" applyFont="1" applyFill="1" applyBorder="1" applyAlignment="1">
      <alignment horizontal="center" vertical="center" wrapText="1"/>
    </xf>
    <xf numFmtId="2" fontId="30" fillId="0" borderId="8" xfId="76" applyNumberFormat="1" applyFont="1" applyBorder="1" applyAlignment="1">
      <alignment horizontal="center" vertical="center" wrapText="1"/>
    </xf>
    <xf numFmtId="171" fontId="25" fillId="2" borderId="8" xfId="1" applyNumberFormat="1" applyFont="1" applyFill="1" applyBorder="1" applyAlignment="1">
      <alignment horizontal="center" vertical="center" wrapText="1"/>
    </xf>
    <xf numFmtId="43" fontId="34" fillId="0" borderId="8" xfId="82" applyFont="1" applyFill="1" applyBorder="1" applyAlignment="1">
      <alignment horizontal="center" vertical="center" wrapText="1"/>
    </xf>
    <xf numFmtId="0" fontId="25" fillId="2" borderId="8" xfId="76" applyFont="1" applyFill="1" applyBorder="1" applyAlignment="1">
      <alignment horizontal="center" vertical="center" wrapText="1"/>
    </xf>
    <xf numFmtId="43" fontId="25" fillId="2" borderId="8" xfId="1" applyFont="1" applyFill="1" applyBorder="1" applyAlignment="1">
      <alignment horizontal="right" vertical="center" wrapText="1"/>
    </xf>
    <xf numFmtId="0" fontId="26" fillId="2" borderId="15" xfId="76" applyFont="1" applyFill="1" applyBorder="1" applyAlignment="1">
      <alignment horizontal="center" vertical="center"/>
    </xf>
    <xf numFmtId="0" fontId="26" fillId="2" borderId="16" xfId="76" applyFont="1" applyFill="1" applyBorder="1" applyAlignment="1">
      <alignment horizontal="center" vertical="center"/>
    </xf>
    <xf numFmtId="0" fontId="26" fillId="2" borderId="17" xfId="76" applyFont="1" applyFill="1" applyBorder="1" applyAlignment="1">
      <alignment horizontal="center" vertical="center"/>
    </xf>
    <xf numFmtId="3" fontId="37" fillId="2" borderId="3" xfId="76" quotePrefix="1" applyNumberFormat="1" applyFont="1" applyFill="1" applyBorder="1" applyAlignment="1">
      <alignment horizontal="left" vertical="center" wrapText="1"/>
    </xf>
    <xf numFmtId="3" fontId="37" fillId="2" borderId="3" xfId="76" applyNumberFormat="1" applyFont="1" applyFill="1" applyBorder="1" applyAlignment="1">
      <alignment horizontal="left"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680"/>
  <sheetViews>
    <sheetView tabSelected="1" view="pageBreakPreview" zoomScale="70" zoomScaleNormal="100" zoomScaleSheetLayoutView="70" workbookViewId="0">
      <selection activeCell="N7" sqref="N7"/>
    </sheetView>
  </sheetViews>
  <sheetFormatPr defaultColWidth="8.7109375" defaultRowHeight="15"/>
  <cols>
    <col min="1" max="1" width="6.5703125" style="48" customWidth="1"/>
    <col min="2" max="2" width="58.42578125" style="60"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37.5703125" style="47" customWidth="1"/>
    <col min="14" max="14" width="12.5703125" style="47" bestFit="1" customWidth="1"/>
    <col min="15" max="15" width="45.28515625" style="47" bestFit="1" customWidth="1"/>
    <col min="16" max="16" width="9.5703125" style="47" bestFit="1" customWidth="1"/>
    <col min="17" max="16384" width="8.7109375" style="47"/>
  </cols>
  <sheetData>
    <row r="1" spans="1:16" s="44" customFormat="1" ht="28.5" customHeight="1">
      <c r="A1" s="166" t="s">
        <v>421</v>
      </c>
      <c r="B1" s="167"/>
      <c r="C1" s="167"/>
      <c r="D1" s="167"/>
      <c r="E1" s="167"/>
      <c r="F1" s="167"/>
      <c r="G1" s="167"/>
      <c r="H1" s="167"/>
      <c r="I1" s="167"/>
      <c r="J1" s="167"/>
      <c r="K1" s="167"/>
      <c r="L1" s="168"/>
      <c r="M1" s="43"/>
      <c r="N1" s="43"/>
      <c r="O1" s="43"/>
      <c r="P1" s="43"/>
    </row>
    <row r="2" spans="1:16" s="180" customFormat="1" ht="51" customHeight="1">
      <c r="A2" s="179" t="s">
        <v>428</v>
      </c>
    </row>
    <row r="3" spans="1:16" ht="33" customHeight="1" thickBot="1">
      <c r="A3" s="157" t="s">
        <v>458</v>
      </c>
      <c r="B3" s="157"/>
      <c r="C3" s="157"/>
      <c r="D3" s="157"/>
      <c r="E3" s="157"/>
      <c r="F3" s="157"/>
      <c r="G3" s="157"/>
      <c r="H3" s="157"/>
      <c r="I3" s="157"/>
      <c r="J3" s="157"/>
      <c r="K3" s="157"/>
      <c r="L3" s="157"/>
      <c r="M3" s="45"/>
      <c r="N3" s="46"/>
      <c r="O3" s="46"/>
      <c r="P3" s="46"/>
    </row>
    <row r="4" spans="1:16" s="44" customFormat="1" ht="39.75" customHeight="1" thickBot="1">
      <c r="A4" s="67" t="s">
        <v>419</v>
      </c>
      <c r="B4" s="68" t="s">
        <v>420</v>
      </c>
      <c r="C4" s="69" t="s">
        <v>424</v>
      </c>
      <c r="D4" s="69" t="s">
        <v>7</v>
      </c>
      <c r="E4" s="69" t="s">
        <v>153</v>
      </c>
      <c r="F4" s="69" t="s">
        <v>7</v>
      </c>
      <c r="G4" s="70" t="s">
        <v>422</v>
      </c>
      <c r="H4" s="70" t="s">
        <v>7</v>
      </c>
      <c r="I4" s="70" t="s">
        <v>423</v>
      </c>
      <c r="J4" s="77" t="s">
        <v>8</v>
      </c>
      <c r="K4" s="116" t="s">
        <v>418</v>
      </c>
      <c r="L4" s="111" t="s">
        <v>443</v>
      </c>
      <c r="M4" s="45"/>
      <c r="N4" s="43"/>
      <c r="O4" s="43"/>
      <c r="P4" s="43"/>
    </row>
    <row r="5" spans="1:16" s="73" customFormat="1" ht="22.5" customHeight="1">
      <c r="A5" s="97">
        <v>1</v>
      </c>
      <c r="B5" s="96" t="s">
        <v>430</v>
      </c>
      <c r="C5" s="158"/>
      <c r="D5" s="159"/>
      <c r="E5" s="159"/>
      <c r="F5" s="159"/>
      <c r="G5" s="159"/>
      <c r="H5" s="159"/>
      <c r="I5" s="159"/>
      <c r="J5" s="159"/>
      <c r="K5" s="159"/>
      <c r="L5" s="159"/>
      <c r="M5" s="72"/>
      <c r="N5" s="71"/>
      <c r="O5" s="71"/>
      <c r="P5" s="71"/>
    </row>
    <row r="6" spans="1:16" ht="48" customHeight="1">
      <c r="A6" s="176" t="s">
        <v>431</v>
      </c>
      <c r="B6" s="160" t="s">
        <v>437</v>
      </c>
      <c r="C6" s="57">
        <v>3</v>
      </c>
      <c r="D6" s="57" t="s">
        <v>7</v>
      </c>
      <c r="E6" s="57">
        <v>18</v>
      </c>
      <c r="F6" s="57" t="s">
        <v>7</v>
      </c>
      <c r="G6" s="56">
        <v>14</v>
      </c>
      <c r="H6" s="56" t="s">
        <v>7</v>
      </c>
      <c r="I6" s="61"/>
      <c r="J6" s="63" t="s">
        <v>8</v>
      </c>
      <c r="K6" s="62">
        <f>C6*E6*G6</f>
        <v>756</v>
      </c>
      <c r="L6" s="108" t="s">
        <v>446</v>
      </c>
      <c r="M6" s="46"/>
    </row>
    <row r="7" spans="1:16" ht="28.5" customHeight="1">
      <c r="A7" s="177"/>
      <c r="B7" s="161"/>
      <c r="C7" s="66">
        <v>1</v>
      </c>
      <c r="D7" s="57" t="s">
        <v>427</v>
      </c>
      <c r="E7" s="66">
        <v>30</v>
      </c>
      <c r="F7" s="57" t="s">
        <v>427</v>
      </c>
      <c r="G7" s="64">
        <v>8</v>
      </c>
      <c r="H7" s="56" t="s">
        <v>427</v>
      </c>
      <c r="I7" s="65"/>
      <c r="J7" s="63" t="s">
        <v>8</v>
      </c>
      <c r="K7" s="62">
        <f>C7*E7*G7</f>
        <v>240</v>
      </c>
      <c r="L7" s="108" t="s">
        <v>446</v>
      </c>
      <c r="M7" s="46"/>
    </row>
    <row r="8" spans="1:16" ht="28.5" customHeight="1">
      <c r="A8" s="177"/>
      <c r="B8" s="161"/>
      <c r="C8" s="66">
        <v>0</v>
      </c>
      <c r="D8" s="57" t="s">
        <v>7</v>
      </c>
      <c r="E8" s="66"/>
      <c r="F8" s="57" t="s">
        <v>7</v>
      </c>
      <c r="G8" s="64"/>
      <c r="H8" s="56"/>
      <c r="I8" s="65"/>
      <c r="J8" s="63"/>
      <c r="K8" s="62">
        <f>C8*E8*G8</f>
        <v>0</v>
      </c>
      <c r="L8" s="108"/>
      <c r="M8" s="46"/>
    </row>
    <row r="9" spans="1:16" ht="27" customHeight="1">
      <c r="A9" s="178"/>
      <c r="B9" s="162"/>
      <c r="C9" s="66">
        <v>0</v>
      </c>
      <c r="D9" s="57" t="s">
        <v>7</v>
      </c>
      <c r="E9" s="66"/>
      <c r="F9" s="57" t="s">
        <v>7</v>
      </c>
      <c r="G9" s="64"/>
      <c r="H9" s="56" t="s">
        <v>7</v>
      </c>
      <c r="I9" s="65"/>
      <c r="J9" s="63" t="s">
        <v>8</v>
      </c>
      <c r="K9" s="62">
        <f>C9*E9*G9</f>
        <v>0</v>
      </c>
      <c r="L9" s="108"/>
      <c r="M9" s="46"/>
    </row>
    <row r="10" spans="1:16" ht="21" customHeight="1">
      <c r="A10" s="98">
        <v>2</v>
      </c>
      <c r="B10" s="99" t="s">
        <v>429</v>
      </c>
      <c r="C10" s="124"/>
      <c r="D10" s="125"/>
      <c r="E10" s="125"/>
      <c r="F10" s="125"/>
      <c r="G10" s="125"/>
      <c r="H10" s="125"/>
      <c r="I10" s="125"/>
      <c r="J10" s="125"/>
      <c r="K10" s="125"/>
      <c r="L10" s="125"/>
      <c r="M10" s="46"/>
    </row>
    <row r="11" spans="1:16" ht="87.75" customHeight="1">
      <c r="A11" s="80" t="s">
        <v>431</v>
      </c>
      <c r="B11" s="81" t="s">
        <v>432</v>
      </c>
      <c r="C11" s="82">
        <v>1</v>
      </c>
      <c r="D11" s="83" t="s">
        <v>7</v>
      </c>
      <c r="E11" s="82">
        <v>300</v>
      </c>
      <c r="F11" s="83" t="s">
        <v>7</v>
      </c>
      <c r="G11" s="84"/>
      <c r="H11" s="84" t="s">
        <v>7</v>
      </c>
      <c r="I11" s="82">
        <v>2</v>
      </c>
      <c r="J11" s="79" t="s">
        <v>8</v>
      </c>
      <c r="K11" s="82">
        <f>C11*E11*I11</f>
        <v>600</v>
      </c>
      <c r="L11" s="108" t="s">
        <v>446</v>
      </c>
      <c r="M11" s="46"/>
    </row>
    <row r="12" spans="1:16" ht="24" customHeight="1">
      <c r="A12" s="100">
        <v>3</v>
      </c>
      <c r="B12" s="101" t="s">
        <v>433</v>
      </c>
      <c r="C12" s="124"/>
      <c r="D12" s="125"/>
      <c r="E12" s="125"/>
      <c r="F12" s="125"/>
      <c r="G12" s="125"/>
      <c r="H12" s="125"/>
      <c r="I12" s="125"/>
      <c r="J12" s="125"/>
      <c r="K12" s="125"/>
      <c r="L12" s="125"/>
      <c r="M12" s="46"/>
    </row>
    <row r="13" spans="1:16" ht="30.75" customHeight="1">
      <c r="A13" s="169" t="s">
        <v>431</v>
      </c>
      <c r="B13" s="163" t="s">
        <v>438</v>
      </c>
      <c r="C13" s="85">
        <v>0</v>
      </c>
      <c r="D13" s="89" t="s">
        <v>7</v>
      </c>
      <c r="E13" s="85"/>
      <c r="F13" s="89" t="s">
        <v>7</v>
      </c>
      <c r="G13" s="90"/>
      <c r="H13" s="90" t="s">
        <v>7</v>
      </c>
      <c r="I13" s="76"/>
      <c r="J13" s="63" t="s">
        <v>8</v>
      </c>
      <c r="K13" s="62">
        <f>C13*E13*G13</f>
        <v>0</v>
      </c>
      <c r="L13" s="108" t="s">
        <v>446</v>
      </c>
      <c r="M13" s="46"/>
    </row>
    <row r="14" spans="1:16" ht="30.75" customHeight="1">
      <c r="A14" s="169"/>
      <c r="B14" s="163"/>
      <c r="C14" s="85">
        <v>0</v>
      </c>
      <c r="D14" s="89" t="s">
        <v>7</v>
      </c>
      <c r="E14" s="85"/>
      <c r="F14" s="89" t="s">
        <v>7</v>
      </c>
      <c r="G14" s="90"/>
      <c r="H14" s="90" t="s">
        <v>7</v>
      </c>
      <c r="I14" s="76"/>
      <c r="J14" s="63" t="s">
        <v>8</v>
      </c>
      <c r="K14" s="62">
        <f>C14*E14*G14</f>
        <v>0</v>
      </c>
      <c r="L14" s="108"/>
      <c r="M14" s="46"/>
    </row>
    <row r="15" spans="1:16" ht="57" customHeight="1">
      <c r="A15" s="169"/>
      <c r="B15" s="163"/>
      <c r="C15" s="85">
        <v>0</v>
      </c>
      <c r="D15" s="89" t="s">
        <v>7</v>
      </c>
      <c r="E15" s="85"/>
      <c r="F15" s="89" t="s">
        <v>7</v>
      </c>
      <c r="G15" s="90"/>
      <c r="H15" s="90" t="s">
        <v>7</v>
      </c>
      <c r="I15" s="76"/>
      <c r="J15" s="63" t="s">
        <v>8</v>
      </c>
      <c r="K15" s="62">
        <f>C15*E15*G15</f>
        <v>0</v>
      </c>
      <c r="L15" s="108" t="s">
        <v>446</v>
      </c>
      <c r="M15" s="46"/>
    </row>
    <row r="16" spans="1:16" ht="32.25" customHeight="1">
      <c r="A16" s="102">
        <v>4</v>
      </c>
      <c r="B16" s="103" t="s">
        <v>442</v>
      </c>
      <c r="C16" s="124"/>
      <c r="D16" s="125"/>
      <c r="E16" s="125"/>
      <c r="F16" s="125"/>
      <c r="G16" s="125"/>
      <c r="H16" s="125"/>
      <c r="I16" s="125"/>
      <c r="J16" s="125"/>
      <c r="K16" s="125"/>
      <c r="L16" s="125"/>
      <c r="M16" s="46"/>
    </row>
    <row r="17" spans="1:60" ht="32.25" customHeight="1">
      <c r="A17" s="78" t="s">
        <v>431</v>
      </c>
      <c r="B17" s="95" t="s">
        <v>450</v>
      </c>
      <c r="C17" s="75">
        <v>0</v>
      </c>
      <c r="D17" s="89" t="s">
        <v>7</v>
      </c>
      <c r="E17" s="75">
        <v>0</v>
      </c>
      <c r="F17" s="89" t="s">
        <v>7</v>
      </c>
      <c r="G17" s="90"/>
      <c r="H17" s="90" t="s">
        <v>7</v>
      </c>
      <c r="I17" s="76">
        <v>4</v>
      </c>
      <c r="J17" s="63" t="s">
        <v>8</v>
      </c>
      <c r="K17" s="62">
        <f>C17*E17*I17</f>
        <v>0</v>
      </c>
      <c r="L17" s="108" t="s">
        <v>448</v>
      </c>
      <c r="M17" s="46"/>
    </row>
    <row r="18" spans="1:60" ht="40.5" customHeight="1">
      <c r="A18" s="78" t="s">
        <v>439</v>
      </c>
      <c r="B18" s="127" t="s">
        <v>444</v>
      </c>
      <c r="C18" s="75">
        <v>0</v>
      </c>
      <c r="D18" s="89" t="s">
        <v>7</v>
      </c>
      <c r="E18" s="75">
        <v>0</v>
      </c>
      <c r="F18" s="89" t="s">
        <v>7</v>
      </c>
      <c r="G18" s="90"/>
      <c r="H18" s="90" t="s">
        <v>7</v>
      </c>
      <c r="I18" s="76"/>
      <c r="J18" s="63" t="s">
        <v>8</v>
      </c>
      <c r="K18" s="62">
        <f>C18*E18*I18</f>
        <v>0</v>
      </c>
      <c r="L18" s="108" t="s">
        <v>448</v>
      </c>
      <c r="M18" s="46"/>
    </row>
    <row r="19" spans="1:60" ht="44.25" customHeight="1">
      <c r="A19" s="104">
        <v>5</v>
      </c>
      <c r="B19" s="105" t="s">
        <v>434</v>
      </c>
      <c r="C19" s="124"/>
      <c r="D19" s="125"/>
      <c r="E19" s="125"/>
      <c r="F19" s="125"/>
      <c r="G19" s="125"/>
      <c r="H19" s="125"/>
      <c r="I19" s="125"/>
      <c r="J19" s="125"/>
      <c r="K19" s="125"/>
      <c r="L19" s="125"/>
      <c r="M19" s="46"/>
    </row>
    <row r="20" spans="1:60" ht="62.25" customHeight="1">
      <c r="A20" s="78" t="s">
        <v>431</v>
      </c>
      <c r="B20" s="127" t="s">
        <v>451</v>
      </c>
      <c r="C20" s="88">
        <v>1</v>
      </c>
      <c r="D20" s="57" t="s">
        <v>7</v>
      </c>
      <c r="E20" s="88"/>
      <c r="F20" s="57" t="s">
        <v>7</v>
      </c>
      <c r="G20" s="56"/>
      <c r="H20" s="56" t="s">
        <v>7</v>
      </c>
      <c r="I20" s="61"/>
      <c r="J20" s="61" t="s">
        <v>7</v>
      </c>
      <c r="K20" s="58" t="s">
        <v>441</v>
      </c>
      <c r="L20" s="109"/>
      <c r="M20" s="46"/>
    </row>
    <row r="21" spans="1:60" ht="62.25" customHeight="1">
      <c r="A21" s="78" t="s">
        <v>439</v>
      </c>
      <c r="B21" s="127" t="s">
        <v>457</v>
      </c>
      <c r="C21" s="88">
        <v>1</v>
      </c>
      <c r="D21" s="57"/>
      <c r="E21" s="88"/>
      <c r="F21" s="57"/>
      <c r="G21" s="56"/>
      <c r="H21" s="56"/>
      <c r="I21" s="61"/>
      <c r="J21" s="61"/>
      <c r="K21" s="58"/>
      <c r="L21" s="59"/>
      <c r="M21" s="46"/>
    </row>
    <row r="22" spans="1:60" ht="44.25" customHeight="1">
      <c r="A22" s="104">
        <v>6</v>
      </c>
      <c r="B22" s="103" t="s">
        <v>435</v>
      </c>
      <c r="C22" s="124"/>
      <c r="D22" s="125"/>
      <c r="E22" s="125"/>
      <c r="F22" s="125"/>
      <c r="G22" s="125"/>
      <c r="H22" s="125"/>
      <c r="I22" s="125"/>
      <c r="J22" s="125"/>
      <c r="K22" s="125"/>
      <c r="L22" s="125"/>
      <c r="M22" s="46"/>
    </row>
    <row r="23" spans="1:60" ht="38.25" customHeight="1">
      <c r="A23" s="169" t="s">
        <v>431</v>
      </c>
      <c r="B23" s="164" t="s">
        <v>440</v>
      </c>
      <c r="C23" s="170">
        <v>1</v>
      </c>
      <c r="D23" s="172" t="s">
        <v>7</v>
      </c>
      <c r="E23" s="171"/>
      <c r="F23" s="172" t="s">
        <v>7</v>
      </c>
      <c r="G23" s="173"/>
      <c r="H23" s="173" t="s">
        <v>7</v>
      </c>
      <c r="I23" s="174"/>
      <c r="J23" s="165" t="s">
        <v>8</v>
      </c>
      <c r="K23" s="175" t="s">
        <v>426</v>
      </c>
      <c r="L23" s="109"/>
      <c r="M23" s="46"/>
    </row>
    <row r="24" spans="1:60" s="74" customFormat="1" ht="154.5" customHeight="1">
      <c r="A24" s="169"/>
      <c r="B24" s="164"/>
      <c r="C24" s="170"/>
      <c r="D24" s="172"/>
      <c r="E24" s="171"/>
      <c r="F24" s="172"/>
      <c r="G24" s="173"/>
      <c r="H24" s="173"/>
      <c r="I24" s="174"/>
      <c r="J24" s="165"/>
      <c r="K24" s="175"/>
      <c r="L24" s="45"/>
      <c r="M24" s="46"/>
      <c r="N24" s="47"/>
    </row>
    <row r="25" spans="1:60" s="74" customFormat="1" ht="48" customHeight="1">
      <c r="A25" s="91">
        <v>7</v>
      </c>
      <c r="B25" s="103" t="s">
        <v>445</v>
      </c>
      <c r="C25" s="122"/>
      <c r="D25" s="123"/>
      <c r="E25" s="123"/>
      <c r="F25" s="123"/>
      <c r="G25" s="123"/>
      <c r="H25" s="123"/>
      <c r="I25" s="123"/>
      <c r="J25" s="123"/>
      <c r="K25" s="123"/>
      <c r="L25" s="123"/>
      <c r="M25" s="46"/>
      <c r="N25" s="47"/>
    </row>
    <row r="26" spans="1:60" s="74" customFormat="1" ht="60.75" customHeight="1">
      <c r="A26" s="91" t="s">
        <v>431</v>
      </c>
      <c r="B26" s="127" t="s">
        <v>452</v>
      </c>
      <c r="C26" s="58">
        <v>1</v>
      </c>
      <c r="D26" s="57" t="s">
        <v>7</v>
      </c>
      <c r="E26" s="85">
        <v>20</v>
      </c>
      <c r="F26" s="57" t="s">
        <v>7</v>
      </c>
      <c r="G26" s="56">
        <v>0.75</v>
      </c>
      <c r="H26" s="56" t="s">
        <v>7</v>
      </c>
      <c r="I26" s="61">
        <v>3</v>
      </c>
      <c r="J26" s="63" t="s">
        <v>8</v>
      </c>
      <c r="K26" s="113">
        <f>C26*E26*G26*I26</f>
        <v>45</v>
      </c>
      <c r="L26" s="59" t="s">
        <v>447</v>
      </c>
      <c r="M26" s="46"/>
      <c r="N26" s="47"/>
    </row>
    <row r="27" spans="1:60" s="74" customFormat="1" ht="43.5" customHeight="1">
      <c r="A27" s="112">
        <v>8</v>
      </c>
      <c r="B27" s="105" t="s">
        <v>436</v>
      </c>
      <c r="C27" s="122"/>
      <c r="D27" s="123"/>
      <c r="E27" s="123"/>
      <c r="F27" s="123"/>
      <c r="G27" s="123"/>
      <c r="H27" s="123"/>
      <c r="I27" s="123"/>
      <c r="J27" s="123"/>
      <c r="K27" s="123"/>
      <c r="L27" s="123"/>
      <c r="M27" s="46"/>
      <c r="N27" s="47"/>
    </row>
    <row r="28" spans="1:60" s="74" customFormat="1" ht="61.5" customHeight="1">
      <c r="A28" s="91" t="s">
        <v>431</v>
      </c>
      <c r="B28" s="93" t="s">
        <v>453</v>
      </c>
      <c r="C28" s="75">
        <v>1</v>
      </c>
      <c r="D28" s="57" t="s">
        <v>7</v>
      </c>
      <c r="E28" s="75"/>
      <c r="F28" s="57" t="s">
        <v>7</v>
      </c>
      <c r="G28" s="90"/>
      <c r="H28" s="56" t="s">
        <v>7</v>
      </c>
      <c r="I28" s="76"/>
      <c r="J28" s="63" t="s">
        <v>8</v>
      </c>
      <c r="K28" s="62"/>
      <c r="L28" s="115" t="s">
        <v>448</v>
      </c>
      <c r="M28" s="46"/>
      <c r="N28" s="47"/>
    </row>
    <row r="29" spans="1:60" s="74" customFormat="1" ht="61.5" customHeight="1">
      <c r="A29" s="91" t="s">
        <v>439</v>
      </c>
      <c r="B29" s="93" t="s">
        <v>454</v>
      </c>
      <c r="C29" s="75">
        <v>1</v>
      </c>
      <c r="D29" s="57" t="s">
        <v>7</v>
      </c>
      <c r="E29" s="75"/>
      <c r="F29" s="57" t="s">
        <v>7</v>
      </c>
      <c r="G29" s="90"/>
      <c r="H29" s="56" t="s">
        <v>7</v>
      </c>
      <c r="I29" s="90"/>
      <c r="J29" s="63" t="s">
        <v>8</v>
      </c>
      <c r="K29" s="90"/>
      <c r="L29" s="128"/>
      <c r="M29" s="46"/>
      <c r="N29" s="47"/>
    </row>
    <row r="30" spans="1:60" s="74" customFormat="1" ht="61.5" customHeight="1">
      <c r="A30" s="129" t="s">
        <v>455</v>
      </c>
      <c r="B30" s="93" t="s">
        <v>456</v>
      </c>
      <c r="C30" s="75">
        <v>1</v>
      </c>
      <c r="D30" s="57"/>
      <c r="E30" s="75"/>
      <c r="F30" s="57"/>
      <c r="G30" s="90"/>
      <c r="H30" s="56"/>
      <c r="I30" s="90"/>
      <c r="J30" s="63"/>
      <c r="K30" s="90"/>
      <c r="L30" s="128" t="s">
        <v>448</v>
      </c>
      <c r="M30" s="46"/>
      <c r="N30" s="47"/>
    </row>
    <row r="31" spans="1:60" s="120" customFormat="1" ht="39.75" customHeight="1">
      <c r="A31" s="117">
        <v>9</v>
      </c>
      <c r="B31" s="126" t="s">
        <v>425</v>
      </c>
      <c r="C31" s="86">
        <v>1</v>
      </c>
      <c r="D31" s="107" t="s">
        <v>7</v>
      </c>
      <c r="E31" s="86"/>
      <c r="F31" s="107" t="s">
        <v>7</v>
      </c>
      <c r="G31" s="87"/>
      <c r="H31" s="92" t="s">
        <v>7</v>
      </c>
      <c r="I31" s="118"/>
      <c r="J31" s="106" t="s">
        <v>8</v>
      </c>
      <c r="K31" s="119" t="s">
        <v>441</v>
      </c>
      <c r="L31" s="11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row>
    <row r="32" spans="1:60" s="110" customFormat="1" ht="31.5" customHeight="1">
      <c r="A32" s="121"/>
      <c r="B32" s="155" t="s">
        <v>449</v>
      </c>
      <c r="C32" s="156"/>
      <c r="D32" s="156"/>
      <c r="E32" s="156"/>
      <c r="F32" s="156"/>
      <c r="G32" s="156"/>
      <c r="H32" s="156"/>
      <c r="I32" s="156"/>
      <c r="J32" s="156"/>
      <c r="K32" s="156"/>
      <c r="L32" s="156"/>
    </row>
    <row r="673" spans="1:16">
      <c r="L673" s="54"/>
    </row>
    <row r="676" spans="1:16">
      <c r="F676" s="53"/>
      <c r="H676" s="54"/>
    </row>
    <row r="677" spans="1:16">
      <c r="A677" s="47"/>
    </row>
    <row r="680" spans="1:16">
      <c r="P680" s="55">
        <f>BOQ!G11195</f>
        <v>0</v>
      </c>
    </row>
  </sheetData>
  <mergeCells count="20">
    <mergeCell ref="A1:L1"/>
    <mergeCell ref="A23:A24"/>
    <mergeCell ref="C23:C24"/>
    <mergeCell ref="E23:E24"/>
    <mergeCell ref="D23:D24"/>
    <mergeCell ref="F23:F24"/>
    <mergeCell ref="G23:G24"/>
    <mergeCell ref="H23:H24"/>
    <mergeCell ref="I23:I24"/>
    <mergeCell ref="K23:K24"/>
    <mergeCell ref="A6:A9"/>
    <mergeCell ref="A13:A15"/>
    <mergeCell ref="A2:XFD2"/>
    <mergeCell ref="B32:L32"/>
    <mergeCell ref="A3:L3"/>
    <mergeCell ref="C5:L5"/>
    <mergeCell ref="B6:B9"/>
    <mergeCell ref="B13:B15"/>
    <mergeCell ref="B23:B24"/>
    <mergeCell ref="J23:J24"/>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2024-02-07T05:50:35Z</cp:lastPrinted>
  <dcterms:created xsi:type="dcterms:W3CDTF">2004-04-03T09:55:27Z</dcterms:created>
  <dcterms:modified xsi:type="dcterms:W3CDTF">2024-03-26T08:55:55Z</dcterms:modified>
</cp:coreProperties>
</file>